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Лист2" sheetId="2" r:id="rId1"/>
    <sheet name="Лист3" sheetId="3" r:id="rId2"/>
    <sheet name="Лист1" sheetId="1" r:id="rId3"/>
  </sheets>
  <definedNames>
    <definedName name="_xlnm.Print_Area" localSheetId="0">Лист2!$A$1:$J$45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2" l="1"/>
  <c r="G44" i="2" l="1"/>
  <c r="I44" i="2" l="1"/>
  <c r="J44" i="2"/>
</calcChain>
</file>

<file path=xl/sharedStrings.xml><?xml version="1.0" encoding="utf-8"?>
<sst xmlns="http://schemas.openxmlformats.org/spreadsheetml/2006/main" count="125" uniqueCount="90">
  <si>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</si>
  <si>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</si>
  <si>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</si>
  <si>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</si>
  <si>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1 03 02230 01 0000 110 </t>
  </si>
  <si>
    <t xml:space="preserve">1 03 02240 01 0000 110 </t>
  </si>
  <si>
    <t xml:space="preserve">1 03 02250 01 0000 110 </t>
  </si>
  <si>
    <t xml:space="preserve">1 03 02260 01 0000 110 </t>
  </si>
  <si>
    <t>1 01 02010 01 0000 110</t>
  </si>
  <si>
    <t>1 01 02020 01 0000 110</t>
  </si>
  <si>
    <t>1 05 03010 01 0000 110</t>
  </si>
  <si>
    <t>1 06 01030 10 0000 110</t>
  </si>
  <si>
    <t>1 06 06033 10 0000 110</t>
  </si>
  <si>
    <t>1 06 06043 10 0000 110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</si>
  <si>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</si>
  <si>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</si>
  <si>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</si>
  <si>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</si>
  <si>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1 08 04020 01 1000 110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</si>
  <si>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</si>
  <si>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</si>
  <si>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1 11 05025 10 0000 120</t>
  </si>
  <si>
    <t>1 11 05075 10 0000 120</t>
  </si>
  <si>
    <t>1 11 09045 10 0000 120</t>
  </si>
  <si>
    <t xml:space="preserve">1 17 05050 10 0000 180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</si>
  <si>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</si>
  <si>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Номер реестровой записи </t>
  </si>
  <si>
    <t xml:space="preserve">Классификация доходов бюджетов </t>
  </si>
  <si>
    <t xml:space="preserve">Наименование главного администратора доходов местного бюджета </t>
  </si>
  <si>
    <t xml:space="preserve">код </t>
  </si>
  <si>
    <t>РЕЕСТР ИСТОЧНИКОВ ДОХОДОВ</t>
  </si>
  <si>
    <t>БЮДЖЕТА ПИОНЕРСКОГО СЕЛЬСКОГО ПОСЕЛЕНИЯ</t>
  </si>
  <si>
    <t>Отдел финансов и имущественных  отношений  Пионерского сельского поселения</t>
  </si>
  <si>
    <t>Прочие неналоговые доходы</t>
  </si>
  <si>
    <t>1 13 02995 10 0000 130</t>
  </si>
  <si>
    <t>Прочие доходы от компенсации затрат бюджетов сельских поселений</t>
  </si>
  <si>
    <t>2 02 15001 10 0000 150</t>
  </si>
  <si>
    <t>2 02 25555 10 0000 150</t>
  </si>
  <si>
    <t>2 02 29999 10 0000 150</t>
  </si>
  <si>
    <t>2 02 35118 10 0000 150</t>
  </si>
  <si>
    <t>2 02 30022 10 0000 150</t>
  </si>
  <si>
    <t>2 02 30024 10 0000 150</t>
  </si>
  <si>
    <t>2 02 49999 10 0000 150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</si>
  <si>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</si>
  <si>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</si>
  <si>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Нормативы распределения в бюджет МО сельского поселения </t>
  </si>
  <si>
    <t xml:space="preserve">Прогноз доходов бюджета  </t>
  </si>
  <si>
    <t>Наименование источника доходов (наименование кода бюджетной классификации)</t>
  </si>
  <si>
    <t>Управление Федеральной налоговой службы по Камчатскому краю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</si>
  <si>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</si>
  <si>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</si>
  <si>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</si>
  <si>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1 01 02080 01 0000 110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</si>
  <si>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</si>
  <si>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</si>
  <si>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</si>
  <si>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</si>
  <si>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</si>
  <si>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</si>
  <si>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</si>
  <si>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</si>
  <si>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</si>
  <si>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1 16 07010 00 0000 140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</si>
  <si>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</si>
  <si>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</si>
  <si>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</si>
  <si>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Субвенции бюджетам сельских поселений на выполнение передаваемых полномочий субъектов Российской Федерации</t>
  </si>
  <si>
    <t>Код главного администратора доходов</t>
  </si>
  <si>
    <t>920</t>
  </si>
  <si>
    <t>2 02 40014 10 0000 150</t>
  </si>
  <si>
    <t xml:space="preserve">Субсидии бюджетам сельских поселений на реализацию мероприятий по обеспечению жильем молодых семей </t>
  </si>
  <si>
    <t>2 02 25497 10 0000 150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</si>
  <si>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</si>
  <si>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</si>
  <si>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на 2026 г. (плановый финансовый год)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</si>
  <si>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</si>
  <si>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</si>
  <si>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1 01 02130 01 0000 110</t>
  </si>
  <si>
    <t xml:space="preserve"> 1 01 02140 01 0000 110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</si>
  <si>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</si>
  <si>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1 14 06025 10 0000 430</t>
  </si>
  <si>
    <t>Прочие субсидии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</si>
  <si>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</si>
  <si>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сельских поселений </t>
  </si>
  <si>
    <t>2024 год уточненный план (по состоянию на 01.10.2024г.)</t>
  </si>
  <si>
    <t>на 2025 г. (очередной финансовый год)</t>
  </si>
  <si>
    <t>на 2027 г. (плановый финансовый год)</t>
  </si>
  <si>
    <t>НА 2025 ГОД И НА ПЛАНОВЫЙ ПЕРИОД 2026 И 2027 ГОДОВ»</t>
  </si>
  <si>
    <t>Прочие безвозмездные поступления в бюджеты сельских поселений</t>
  </si>
  <si>
    <t>2 07 05000 30 0000 150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</si>
</sst>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7" fillId="0" borderId="0" xfId="0" applyFont="1"/>
    <xf numFmtId="0" fontId="7" fillId="0" borderId="5" xfId="0" applyFont="1" applyBorder="1"/>
    <xf numFmtId="4" fontId="7" fillId="0" borderId="5" xfId="0" applyNumberFormat="1" applyFont="1" applyBorder="1" applyAlignment="1">
      <alignment wrapText="1"/>
    </xf>
    <xf numFmtId="0" fontId="10" fillId="0" borderId="0" xfId="0" applyFont="1"/>
    <xf numFmtId="0" fontId="8" fillId="0" borderId="1" xfId="0" applyFont="1" applyBorder="1" applyAlignment="1">
      <alignment wrapText="1"/>
    </xf>
    <xf numFmtId="0" fontId="9" fillId="0" borderId="0" xfId="0" applyFont="1"/>
    <xf numFmtId="0" fontId="8" fillId="0" borderId="0" xfId="0" applyFont="1" applyBorder="1"/>
    <xf numFmtId="4" fontId="8" fillId="0" borderId="0" xfId="0" applyNumberFormat="1" applyFont="1" applyBorder="1" applyAlignment="1">
      <alignment wrapText="1"/>
    </xf>
    <xf numFmtId="0" fontId="7" fillId="0" borderId="0" xfId="0" applyFont="1" applyBorder="1"/>
    <xf numFmtId="4" fontId="7" fillId="0" borderId="0" xfId="0" applyNumberFormat="1" applyFont="1" applyBorder="1"/>
    <xf numFmtId="0" fontId="2" fillId="0" borderId="0" xfId="0" applyFont="1" applyBorder="1"/>
    <xf numFmtId="4" fontId="2" fillId="0" borderId="0" xfId="0" applyNumberFormat="1" applyFont="1" applyBorder="1" applyAlignment="1">
      <alignment wrapText="1"/>
    </xf>
    <xf numFmtId="4" fontId="7" fillId="0" borderId="0" xfId="0" applyNumberFormat="1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7" xfId="2" applyNumberFormat="1" applyFont="1" applyFill="1" applyBorder="1" applyAlignment="1">
      <alignment horizontal="left" wrapText="1" readingOrder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40" zoomScaleNormal="100" zoomScaleSheetLayoutView="90" zoomScalePageLayoutView="50" workbookViewId="0">
      <selection activeCell="B48" sqref="B48"/>
    </sheetView>
  </sheetViews>
  <sheetFormatPr defaultRowHeight="15" x14ac:dyDescent="0.25"/>
  <cols>
    <col min="1" max="1" width="8.140625" style="8" customWidth="1"/>
    <col min="2" max="2" width="46.42578125" style="8" customWidth="1"/>
    <col min="3" max="3" width="33.42578125" style="8" customWidth="1"/>
    <col min="4" max="4" width="9.42578125" style="8" customWidth="1"/>
    <col min="5" max="5" width="31" style="8" customWidth="1"/>
    <col min="6" max="6" width="12" style="8" customWidth="1"/>
    <col min="7" max="7" width="19.7109375" style="20" customWidth="1"/>
    <col min="8" max="8" width="19.7109375" style="8" customWidth="1"/>
    <col min="9" max="9" width="21.42578125" style="8" customWidth="1"/>
    <col min="10" max="10" width="23.140625" style="8" customWidth="1"/>
    <col min="11" max="11" width="30.7109375" style="8" customWidth="1"/>
    <col min="12" max="16384" width="9.140625" style="8"/>
  </cols>
  <sheetData>
    <row r="1" spans="1:10" ht="15.75" x14ac:dyDescent="0.25">
      <c r="A1" s="42" t="s">
        <v>30</v>
      </c>
      <c r="B1" s="42"/>
      <c r="C1" s="42"/>
      <c r="D1" s="42"/>
      <c r="E1" s="42"/>
      <c r="F1" s="42"/>
      <c r="G1" s="42"/>
      <c r="H1" s="42"/>
    </row>
    <row r="2" spans="1:10" ht="15.75" x14ac:dyDescent="0.25">
      <c r="B2" s="42" t="s">
        <v>31</v>
      </c>
      <c r="C2" s="42"/>
      <c r="D2" s="42"/>
      <c r="E2" s="42"/>
      <c r="F2" s="42"/>
      <c r="G2" s="42"/>
      <c r="H2" s="42"/>
    </row>
    <row r="3" spans="1:10" ht="15.75" x14ac:dyDescent="0.25">
      <c r="B3" s="43" t="s">
        <v>87</v>
      </c>
      <c r="C3" s="43"/>
      <c r="D3" s="43"/>
      <c r="E3" s="43"/>
      <c r="F3" s="43"/>
      <c r="G3" s="43"/>
      <c r="H3" s="43"/>
    </row>
    <row r="4" spans="1:10" x14ac:dyDescent="0.25">
      <c r="B4" s="9"/>
      <c r="C4" s="9"/>
      <c r="D4" s="9"/>
      <c r="E4" s="9"/>
      <c r="F4" s="9"/>
      <c r="G4" s="10"/>
      <c r="H4" s="16"/>
    </row>
    <row r="5" spans="1:10" ht="23.25" customHeight="1" x14ac:dyDescent="0.25">
      <c r="A5" s="44" t="s">
        <v>26</v>
      </c>
      <c r="B5" s="46" t="s">
        <v>47</v>
      </c>
      <c r="C5" s="23" t="s">
        <v>27</v>
      </c>
      <c r="D5" s="44" t="s">
        <v>67</v>
      </c>
      <c r="E5" s="46" t="s">
        <v>28</v>
      </c>
      <c r="F5" s="47" t="s">
        <v>45</v>
      </c>
      <c r="G5" s="49" t="s">
        <v>84</v>
      </c>
      <c r="H5" s="51" t="s">
        <v>46</v>
      </c>
      <c r="I5" s="51"/>
      <c r="J5" s="51"/>
    </row>
    <row r="6" spans="1:10" ht="49.5" customHeight="1" x14ac:dyDescent="0.25">
      <c r="A6" s="45"/>
      <c r="B6" s="45"/>
      <c r="C6" s="1" t="s">
        <v>29</v>
      </c>
      <c r="D6" s="45"/>
      <c r="E6" s="45"/>
      <c r="F6" s="48"/>
      <c r="G6" s="50"/>
      <c r="H6" s="36" t="s">
        <v>85</v>
      </c>
      <c r="I6" s="22" t="s">
        <v>74</v>
      </c>
      <c r="J6" s="22" t="s">
        <v>86</v>
      </c>
    </row>
    <row r="7" spans="1:10" ht="18.75" x14ac:dyDescent="0.3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8">
        <v>7</v>
      </c>
      <c r="H7" s="35">
        <v>8</v>
      </c>
      <c r="I7" s="39">
        <v>9</v>
      </c>
      <c r="J7" s="39">
        <v>10</v>
      </c>
    </row>
    <row r="8" spans="1:10" ht="150" x14ac:dyDescent="0.25">
      <c r="A8" s="31">
        <v>1</v>
      </c>
      <c r="B8" s="21" t="s">
        <v>14</v>
      </c>
      <c r="C8" s="3" t="s">
        <v>8</v>
      </c>
      <c r="D8" s="3">
        <v>182</v>
      </c>
      <c r="E8" s="3" t="s">
        <v>48</v>
      </c>
      <c r="F8" s="3">
        <v>2</v>
      </c>
      <c r="G8" s="29">
        <v>2213000</v>
      </c>
      <c r="H8" s="40">
        <v>2330000</v>
      </c>
      <c r="I8" s="41">
        <v>2400000</v>
      </c>
      <c r="J8" s="41">
        <v>2525000</v>
      </c>
    </row>
    <row r="9" spans="1:10" ht="243.75" x14ac:dyDescent="0.25">
      <c r="A9" s="31">
        <v>2</v>
      </c>
      <c r="B9" s="21" t="s">
        <v>49</v>
      </c>
      <c r="C9" s="3" t="s">
        <v>9</v>
      </c>
      <c r="D9" s="3">
        <v>182</v>
      </c>
      <c r="E9" s="3" t="s">
        <v>48</v>
      </c>
      <c r="F9" s="3">
        <v>2</v>
      </c>
      <c r="G9" s="29">
        <v>26000</v>
      </c>
      <c r="H9" s="40">
        <v>35000</v>
      </c>
      <c r="I9" s="41">
        <v>45000</v>
      </c>
      <c r="J9" s="41">
        <v>55000</v>
      </c>
    </row>
    <row r="10" spans="1:10" ht="93.75" x14ac:dyDescent="0.25">
      <c r="A10" s="31">
        <v>3</v>
      </c>
      <c r="B10" s="21" t="s">
        <v>15</v>
      </c>
      <c r="C10" s="3" t="s">
        <v>50</v>
      </c>
      <c r="D10" s="3">
        <v>182</v>
      </c>
      <c r="E10" s="3" t="s">
        <v>48</v>
      </c>
      <c r="F10" s="3">
        <v>2</v>
      </c>
      <c r="G10" s="29">
        <v>45000</v>
      </c>
      <c r="H10" s="40">
        <v>60000</v>
      </c>
      <c r="I10" s="41">
        <v>65000</v>
      </c>
      <c r="J10" s="41">
        <v>70000</v>
      </c>
    </row>
    <row r="11" spans="1:10" ht="206.25" x14ac:dyDescent="0.25">
      <c r="A11" s="31">
        <v>4</v>
      </c>
      <c r="B11" s="21" t="s">
        <v>51</v>
      </c>
      <c r="C11" s="3" t="s">
        <v>52</v>
      </c>
      <c r="D11" s="3">
        <v>182</v>
      </c>
      <c r="E11" s="3" t="s">
        <v>48</v>
      </c>
      <c r="F11" s="3">
        <v>2</v>
      </c>
      <c r="G11" s="29">
        <v>127000</v>
      </c>
      <c r="H11" s="40">
        <v>140000</v>
      </c>
      <c r="I11" s="41">
        <v>184000</v>
      </c>
      <c r="J11" s="41">
        <v>195000</v>
      </c>
    </row>
    <row r="12" spans="1:10" ht="112.5" x14ac:dyDescent="0.25">
      <c r="A12" s="31"/>
      <c r="B12" s="21" t="s">
        <v>75</v>
      </c>
      <c r="C12" s="34" t="s">
        <v>77</v>
      </c>
      <c r="D12" s="34">
        <v>182</v>
      </c>
      <c r="E12" s="34" t="s">
        <v>48</v>
      </c>
      <c r="F12" s="34">
        <v>2</v>
      </c>
      <c r="G12" s="29">
        <v>35000</v>
      </c>
      <c r="H12" s="40">
        <v>45000</v>
      </c>
      <c r="I12" s="41">
        <v>68000</v>
      </c>
      <c r="J12" s="41">
        <v>75000</v>
      </c>
    </row>
    <row r="13" spans="1:10" ht="112.5" x14ac:dyDescent="0.25">
      <c r="A13" s="31"/>
      <c r="B13" s="21" t="s">
        <v>76</v>
      </c>
      <c r="C13" s="34" t="s">
        <v>78</v>
      </c>
      <c r="D13" s="34">
        <v>182</v>
      </c>
      <c r="E13" s="34" t="s">
        <v>48</v>
      </c>
      <c r="F13" s="34">
        <v>2</v>
      </c>
      <c r="G13" s="29">
        <v>24000</v>
      </c>
      <c r="H13" s="40">
        <v>34000</v>
      </c>
      <c r="I13" s="41">
        <v>40000</v>
      </c>
      <c r="J13" s="41">
        <v>50000</v>
      </c>
    </row>
    <row r="14" spans="1:10" ht="150" x14ac:dyDescent="0.25">
      <c r="A14" s="31">
        <v>5</v>
      </c>
      <c r="B14" s="4" t="s">
        <v>0</v>
      </c>
      <c r="C14" s="3" t="s">
        <v>4</v>
      </c>
      <c r="D14" s="35">
        <v>182</v>
      </c>
      <c r="E14" s="35" t="s">
        <v>48</v>
      </c>
      <c r="F14" s="3"/>
      <c r="G14" s="29">
        <v>2067600</v>
      </c>
      <c r="H14" s="29">
        <v>2312000</v>
      </c>
      <c r="I14" s="28">
        <v>2590900</v>
      </c>
      <c r="J14" s="28">
        <v>3553600</v>
      </c>
    </row>
    <row r="15" spans="1:10" ht="197.25" customHeight="1" x14ac:dyDescent="0.25">
      <c r="A15" s="31">
        <v>6</v>
      </c>
      <c r="B15" s="5" t="s">
        <v>1</v>
      </c>
      <c r="C15" s="3" t="s">
        <v>5</v>
      </c>
      <c r="D15" s="35">
        <v>182</v>
      </c>
      <c r="E15" s="35" t="s">
        <v>48</v>
      </c>
      <c r="F15" s="3"/>
      <c r="G15" s="29">
        <v>9900</v>
      </c>
      <c r="H15" s="29">
        <v>10400</v>
      </c>
      <c r="I15" s="28">
        <v>12000</v>
      </c>
      <c r="J15" s="28">
        <v>16500</v>
      </c>
    </row>
    <row r="16" spans="1:10" ht="150" x14ac:dyDescent="0.25">
      <c r="A16" s="31">
        <v>7</v>
      </c>
      <c r="B16" s="5" t="s">
        <v>2</v>
      </c>
      <c r="C16" s="3" t="s">
        <v>6</v>
      </c>
      <c r="D16" s="35">
        <v>182</v>
      </c>
      <c r="E16" s="35" t="s">
        <v>48</v>
      </c>
      <c r="F16" s="3"/>
      <c r="G16" s="29">
        <v>2143800</v>
      </c>
      <c r="H16" s="29">
        <v>2334900</v>
      </c>
      <c r="I16" s="28">
        <v>2603700</v>
      </c>
      <c r="J16" s="28">
        <v>3568200</v>
      </c>
    </row>
    <row r="17" spans="1:11" ht="157.5" customHeight="1" x14ac:dyDescent="0.35">
      <c r="A17" s="31">
        <v>8</v>
      </c>
      <c r="B17" s="5" t="s">
        <v>3</v>
      </c>
      <c r="C17" s="3" t="s">
        <v>7</v>
      </c>
      <c r="D17" s="35">
        <v>182</v>
      </c>
      <c r="E17" s="35" t="s">
        <v>48</v>
      </c>
      <c r="F17" s="3"/>
      <c r="G17" s="29">
        <v>-256900</v>
      </c>
      <c r="H17" s="29">
        <v>-236800</v>
      </c>
      <c r="I17" s="28">
        <v>-257700</v>
      </c>
      <c r="J17" s="28">
        <v>-340300</v>
      </c>
      <c r="K17" s="11"/>
    </row>
    <row r="18" spans="1:11" ht="70.5" customHeight="1" x14ac:dyDescent="0.35">
      <c r="A18" s="31">
        <v>9</v>
      </c>
      <c r="B18" s="12" t="s">
        <v>16</v>
      </c>
      <c r="C18" s="24" t="s">
        <v>10</v>
      </c>
      <c r="D18" s="30">
        <v>182</v>
      </c>
      <c r="E18" s="3" t="s">
        <v>48</v>
      </c>
      <c r="F18" s="3">
        <v>30</v>
      </c>
      <c r="G18" s="29">
        <v>750000</v>
      </c>
      <c r="H18" s="29">
        <v>540000</v>
      </c>
      <c r="I18" s="28">
        <v>549000</v>
      </c>
      <c r="J18" s="28">
        <v>558000</v>
      </c>
      <c r="K18" s="11"/>
    </row>
    <row r="19" spans="1:11" ht="93.75" x14ac:dyDescent="0.3">
      <c r="A19" s="31">
        <v>10</v>
      </c>
      <c r="B19" s="12" t="s">
        <v>17</v>
      </c>
      <c r="C19" s="24" t="s">
        <v>11</v>
      </c>
      <c r="D19" s="30">
        <v>182</v>
      </c>
      <c r="E19" s="3" t="s">
        <v>48</v>
      </c>
      <c r="F19" s="3">
        <v>100</v>
      </c>
      <c r="G19" s="29">
        <v>1358000</v>
      </c>
      <c r="H19" s="29">
        <v>2661000</v>
      </c>
      <c r="I19" s="29">
        <v>2714000</v>
      </c>
      <c r="J19" s="29">
        <v>2768000</v>
      </c>
    </row>
    <row r="20" spans="1:11" ht="75" x14ac:dyDescent="0.3">
      <c r="A20" s="31">
        <v>11</v>
      </c>
      <c r="B20" s="12" t="s">
        <v>54</v>
      </c>
      <c r="C20" s="24" t="s">
        <v>12</v>
      </c>
      <c r="D20" s="30">
        <v>182</v>
      </c>
      <c r="E20" s="3" t="s">
        <v>48</v>
      </c>
      <c r="F20" s="3">
        <v>100</v>
      </c>
      <c r="G20" s="29">
        <v>4960000</v>
      </c>
      <c r="H20" s="33">
        <v>4543000</v>
      </c>
      <c r="I20" s="33">
        <v>4634000</v>
      </c>
      <c r="J20" s="33">
        <v>4727000</v>
      </c>
    </row>
    <row r="21" spans="1:11" ht="183" customHeight="1" x14ac:dyDescent="0.3">
      <c r="A21" s="31">
        <v>12</v>
      </c>
      <c r="B21" s="12" t="s">
        <v>55</v>
      </c>
      <c r="C21" s="24" t="s">
        <v>13</v>
      </c>
      <c r="D21" s="30">
        <v>182</v>
      </c>
      <c r="E21" s="3" t="s">
        <v>48</v>
      </c>
      <c r="F21" s="3">
        <v>100</v>
      </c>
      <c r="G21" s="29">
        <v>2080000</v>
      </c>
      <c r="H21" s="33">
        <v>2434000</v>
      </c>
      <c r="I21" s="28">
        <v>2483000</v>
      </c>
      <c r="J21" s="28">
        <v>2533000</v>
      </c>
    </row>
    <row r="22" spans="1:11" ht="111" customHeight="1" x14ac:dyDescent="0.3">
      <c r="A22" s="31">
        <v>13</v>
      </c>
      <c r="B22" s="12" t="s">
        <v>53</v>
      </c>
      <c r="C22" s="25" t="s">
        <v>18</v>
      </c>
      <c r="D22" s="25">
        <v>920</v>
      </c>
      <c r="E22" s="4" t="s">
        <v>32</v>
      </c>
      <c r="F22" s="3">
        <v>100</v>
      </c>
      <c r="G22" s="29">
        <v>1000</v>
      </c>
      <c r="H22" s="29">
        <v>2000</v>
      </c>
      <c r="I22" s="28">
        <v>2000</v>
      </c>
      <c r="J22" s="28">
        <v>2000</v>
      </c>
    </row>
    <row r="23" spans="1:11" ht="155.25" customHeight="1" x14ac:dyDescent="0.3">
      <c r="A23" s="31">
        <v>14</v>
      </c>
      <c r="B23" s="6" t="s">
        <v>56</v>
      </c>
      <c r="C23" s="26" t="s">
        <v>21</v>
      </c>
      <c r="D23" s="26">
        <v>920</v>
      </c>
      <c r="E23" s="4" t="s">
        <v>32</v>
      </c>
      <c r="F23" s="3">
        <v>100</v>
      </c>
      <c r="G23" s="29">
        <v>22774869.98</v>
      </c>
      <c r="H23" s="29">
        <v>18520685</v>
      </c>
      <c r="I23" s="28">
        <v>18520685</v>
      </c>
      <c r="J23" s="28">
        <v>18520685</v>
      </c>
    </row>
    <row r="24" spans="1:11" ht="90.75" customHeight="1" x14ac:dyDescent="0.3">
      <c r="A24" s="31">
        <v>15</v>
      </c>
      <c r="B24" s="6" t="s">
        <v>19</v>
      </c>
      <c r="C24" s="26" t="s">
        <v>22</v>
      </c>
      <c r="D24" s="26">
        <v>920</v>
      </c>
      <c r="E24" s="4" t="s">
        <v>32</v>
      </c>
      <c r="F24" s="3">
        <v>100</v>
      </c>
      <c r="G24" s="29">
        <v>1505039</v>
      </c>
      <c r="H24" s="29">
        <v>1620432</v>
      </c>
      <c r="I24" s="28">
        <v>1620432</v>
      </c>
      <c r="J24" s="28">
        <v>1572432</v>
      </c>
    </row>
    <row r="25" spans="1:11" ht="163.5" customHeight="1" x14ac:dyDescent="0.3">
      <c r="A25" s="31">
        <v>16</v>
      </c>
      <c r="B25" s="6" t="s">
        <v>20</v>
      </c>
      <c r="C25" s="26" t="s">
        <v>23</v>
      </c>
      <c r="D25" s="26">
        <v>920</v>
      </c>
      <c r="E25" s="4" t="s">
        <v>32</v>
      </c>
      <c r="F25" s="3">
        <v>100</v>
      </c>
      <c r="G25" s="29">
        <v>298806</v>
      </c>
      <c r="H25" s="29">
        <v>491999.98</v>
      </c>
      <c r="I25" s="28">
        <v>492000</v>
      </c>
      <c r="J25" s="28">
        <v>492000</v>
      </c>
    </row>
    <row r="26" spans="1:11" ht="87.75" customHeight="1" x14ac:dyDescent="0.3">
      <c r="A26" s="31">
        <v>17</v>
      </c>
      <c r="B26" s="6" t="s">
        <v>35</v>
      </c>
      <c r="C26" s="26" t="s">
        <v>34</v>
      </c>
      <c r="D26" s="26">
        <v>920</v>
      </c>
      <c r="E26" s="4" t="s">
        <v>32</v>
      </c>
      <c r="F26" s="3">
        <v>100</v>
      </c>
      <c r="G26" s="29">
        <v>0</v>
      </c>
      <c r="H26" s="29">
        <v>0</v>
      </c>
      <c r="I26" s="28">
        <v>0</v>
      </c>
      <c r="J26" s="28">
        <v>0</v>
      </c>
      <c r="K26" s="13"/>
    </row>
    <row r="27" spans="1:11" ht="206.25" x14ac:dyDescent="0.3">
      <c r="A27" s="31">
        <v>18</v>
      </c>
      <c r="B27" s="6" t="s">
        <v>58</v>
      </c>
      <c r="C27" s="26" t="s">
        <v>57</v>
      </c>
      <c r="D27" s="26">
        <v>920</v>
      </c>
      <c r="E27" s="4" t="s">
        <v>32</v>
      </c>
      <c r="F27" s="3">
        <v>100</v>
      </c>
      <c r="G27" s="29">
        <v>0</v>
      </c>
      <c r="H27" s="29">
        <v>0</v>
      </c>
      <c r="I27" s="29">
        <v>0</v>
      </c>
      <c r="J27" s="29">
        <v>0</v>
      </c>
      <c r="K27" s="13"/>
    </row>
    <row r="28" spans="1:11" ht="112.5" x14ac:dyDescent="0.3">
      <c r="A28" s="31"/>
      <c r="B28" s="26" t="s">
        <v>79</v>
      </c>
      <c r="C28" s="26" t="s">
        <v>80</v>
      </c>
      <c r="D28" s="26">
        <v>920</v>
      </c>
      <c r="E28" s="4" t="s">
        <v>32</v>
      </c>
      <c r="F28" s="34">
        <v>100</v>
      </c>
      <c r="G28" s="29">
        <v>1600000</v>
      </c>
      <c r="H28" s="29">
        <v>2250000</v>
      </c>
      <c r="I28" s="29">
        <v>1500000</v>
      </c>
      <c r="J28" s="29">
        <v>1500000</v>
      </c>
      <c r="K28" s="13"/>
    </row>
    <row r="29" spans="1:11" ht="150" x14ac:dyDescent="0.3">
      <c r="A29" s="31">
        <v>19</v>
      </c>
      <c r="B29" s="32" t="s">
        <v>73</v>
      </c>
      <c r="C29" s="26" t="s">
        <v>72</v>
      </c>
      <c r="D29" s="26">
        <v>920</v>
      </c>
      <c r="E29" s="4" t="s">
        <v>32</v>
      </c>
      <c r="F29" s="3"/>
      <c r="G29" s="29">
        <v>0</v>
      </c>
      <c r="H29" s="29">
        <v>0</v>
      </c>
      <c r="I29" s="29">
        <v>0</v>
      </c>
      <c r="J29" s="29">
        <v>0</v>
      </c>
      <c r="K29" s="13"/>
    </row>
    <row r="30" spans="1:11" ht="112.5" x14ac:dyDescent="0.3">
      <c r="A30" s="31">
        <v>20</v>
      </c>
      <c r="B30" s="32" t="s">
        <v>59</v>
      </c>
      <c r="C30" s="27" t="s">
        <v>60</v>
      </c>
      <c r="D30" s="27" t="s">
        <v>68</v>
      </c>
      <c r="E30" s="4" t="s">
        <v>32</v>
      </c>
      <c r="F30" s="3">
        <v>100</v>
      </c>
      <c r="G30" s="29">
        <v>30000</v>
      </c>
      <c r="H30" s="29">
        <v>30000</v>
      </c>
      <c r="I30" s="29">
        <v>30000</v>
      </c>
      <c r="J30" s="29">
        <v>30000</v>
      </c>
      <c r="K30" s="13"/>
    </row>
    <row r="31" spans="1:11" ht="131.25" x14ac:dyDescent="0.3">
      <c r="A31" s="31">
        <v>21</v>
      </c>
      <c r="B31" s="6" t="s">
        <v>61</v>
      </c>
      <c r="C31" s="27" t="s">
        <v>62</v>
      </c>
      <c r="D31" s="27" t="s">
        <v>68</v>
      </c>
      <c r="E31" s="4" t="s">
        <v>32</v>
      </c>
      <c r="F31" s="3"/>
      <c r="G31" s="29">
        <v>0</v>
      </c>
      <c r="H31" s="29">
        <v>0</v>
      </c>
      <c r="I31" s="29">
        <v>0</v>
      </c>
      <c r="J31" s="29">
        <v>0</v>
      </c>
    </row>
    <row r="32" spans="1:11" ht="93.75" x14ac:dyDescent="0.3">
      <c r="A32" s="31">
        <v>22</v>
      </c>
      <c r="B32" s="12" t="s">
        <v>33</v>
      </c>
      <c r="C32" s="26" t="s">
        <v>24</v>
      </c>
      <c r="D32" s="26">
        <v>920</v>
      </c>
      <c r="E32" s="4" t="s">
        <v>32</v>
      </c>
      <c r="F32" s="3">
        <v>100</v>
      </c>
      <c r="G32" s="29">
        <v>200000</v>
      </c>
      <c r="H32" s="29">
        <v>350000</v>
      </c>
      <c r="I32" s="28">
        <v>350000</v>
      </c>
      <c r="J32" s="28">
        <v>350000</v>
      </c>
    </row>
    <row r="33" spans="1:10" ht="93.75" x14ac:dyDescent="0.3">
      <c r="A33" s="31">
        <v>23</v>
      </c>
      <c r="B33" s="37" t="s">
        <v>63</v>
      </c>
      <c r="C33" s="3" t="s">
        <v>36</v>
      </c>
      <c r="D33" s="3">
        <v>920</v>
      </c>
      <c r="E33" s="4" t="s">
        <v>32</v>
      </c>
      <c r="F33" s="3"/>
      <c r="G33" s="29">
        <v>8838033</v>
      </c>
      <c r="H33" s="29">
        <v>9056595</v>
      </c>
      <c r="I33" s="29">
        <v>9056595</v>
      </c>
      <c r="J33" s="29">
        <v>9056595</v>
      </c>
    </row>
    <row r="34" spans="1:10" ht="94.5" customHeight="1" x14ac:dyDescent="0.25">
      <c r="A34" s="31">
        <v>26</v>
      </c>
      <c r="B34" s="21" t="s">
        <v>70</v>
      </c>
      <c r="C34" s="3" t="s">
        <v>71</v>
      </c>
      <c r="D34" s="3">
        <v>920</v>
      </c>
      <c r="E34" s="4" t="s">
        <v>32</v>
      </c>
      <c r="F34" s="3"/>
      <c r="G34" s="29">
        <v>2989539.76</v>
      </c>
      <c r="H34" s="29">
        <v>7146679.1399999997</v>
      </c>
      <c r="I34" s="29">
        <v>6452923.1799999997</v>
      </c>
      <c r="J34" s="29">
        <v>1783687.48</v>
      </c>
    </row>
    <row r="35" spans="1:10" ht="93.75" x14ac:dyDescent="0.25">
      <c r="A35" s="31">
        <v>27</v>
      </c>
      <c r="B35" s="21" t="s">
        <v>64</v>
      </c>
      <c r="C35" s="3" t="s">
        <v>37</v>
      </c>
      <c r="D35" s="3">
        <v>920</v>
      </c>
      <c r="E35" s="4" t="s">
        <v>32</v>
      </c>
      <c r="F35" s="3"/>
      <c r="G35" s="29">
        <v>1443550.2</v>
      </c>
      <c r="H35" s="28">
        <v>55269.02</v>
      </c>
      <c r="I35" s="28">
        <v>55269.02</v>
      </c>
      <c r="J35" s="28">
        <v>55269.02</v>
      </c>
    </row>
    <row r="36" spans="1:10" ht="93.75" x14ac:dyDescent="0.25">
      <c r="A36" s="31">
        <v>29</v>
      </c>
      <c r="B36" s="21" t="s">
        <v>81</v>
      </c>
      <c r="C36" s="3" t="s">
        <v>38</v>
      </c>
      <c r="D36" s="3">
        <v>920</v>
      </c>
      <c r="E36" s="4" t="s">
        <v>32</v>
      </c>
      <c r="F36" s="3"/>
      <c r="G36" s="29">
        <v>16402058.84</v>
      </c>
      <c r="H36" s="29">
        <v>16143327.859999999</v>
      </c>
      <c r="I36" s="28">
        <v>8791959.2300000004</v>
      </c>
      <c r="J36" s="28">
        <v>1326214.08</v>
      </c>
    </row>
    <row r="37" spans="1:10" ht="93.75" x14ac:dyDescent="0.25">
      <c r="A37" s="31">
        <v>32</v>
      </c>
      <c r="B37" s="21" t="s">
        <v>65</v>
      </c>
      <c r="C37" s="3" t="s">
        <v>40</v>
      </c>
      <c r="D37" s="3">
        <v>920</v>
      </c>
      <c r="E37" s="4" t="s">
        <v>32</v>
      </c>
      <c r="F37" s="3"/>
      <c r="G37" s="29">
        <v>1184900</v>
      </c>
      <c r="H37" s="29">
        <v>1260400</v>
      </c>
      <c r="I37" s="29">
        <v>1291700</v>
      </c>
      <c r="J37" s="29">
        <v>1324300</v>
      </c>
    </row>
    <row r="38" spans="1:10" ht="93.75" x14ac:dyDescent="0.25">
      <c r="A38" s="31"/>
      <c r="B38" s="21" t="s">
        <v>66</v>
      </c>
      <c r="C38" s="35" t="s">
        <v>41</v>
      </c>
      <c r="D38" s="35">
        <v>920</v>
      </c>
      <c r="E38" s="4" t="s">
        <v>32</v>
      </c>
      <c r="F38" s="35"/>
      <c r="G38" s="29">
        <v>224700</v>
      </c>
      <c r="H38" s="29">
        <v>23200</v>
      </c>
      <c r="I38" s="29">
        <v>23200</v>
      </c>
      <c r="J38" s="29">
        <v>23200</v>
      </c>
    </row>
    <row r="39" spans="1:10" ht="93.75" x14ac:dyDescent="0.25">
      <c r="A39" s="31">
        <v>33</v>
      </c>
      <c r="B39" s="21" t="s">
        <v>25</v>
      </c>
      <c r="C39" s="3" t="s">
        <v>39</v>
      </c>
      <c r="D39" s="3">
        <v>920</v>
      </c>
      <c r="E39" s="4" t="s">
        <v>32</v>
      </c>
      <c r="F39" s="3"/>
      <c r="G39" s="29">
        <v>830766.6</v>
      </c>
      <c r="H39" s="29">
        <v>958800</v>
      </c>
      <c r="I39" s="29">
        <v>1060500</v>
      </c>
      <c r="J39" s="29">
        <v>1102600</v>
      </c>
    </row>
    <row r="40" spans="1:10" ht="150" x14ac:dyDescent="0.25">
      <c r="A40" s="31">
        <v>35</v>
      </c>
      <c r="B40" s="21" t="s">
        <v>82</v>
      </c>
      <c r="C40" s="3" t="s">
        <v>69</v>
      </c>
      <c r="D40" s="3">
        <v>920</v>
      </c>
      <c r="E40" s="4" t="s">
        <v>32</v>
      </c>
      <c r="F40" s="3"/>
      <c r="G40" s="29">
        <v>4132688.34</v>
      </c>
      <c r="H40" s="29">
        <v>3714400</v>
      </c>
      <c r="I40" s="28">
        <v>3714400</v>
      </c>
      <c r="J40" s="28">
        <v>3714400</v>
      </c>
    </row>
    <row r="41" spans="1:10" ht="93.75" x14ac:dyDescent="0.25">
      <c r="A41" s="31">
        <v>37</v>
      </c>
      <c r="B41" s="21" t="s">
        <v>83</v>
      </c>
      <c r="C41" s="3" t="s">
        <v>42</v>
      </c>
      <c r="D41" s="3">
        <v>920</v>
      </c>
      <c r="E41" s="4" t="s">
        <v>32</v>
      </c>
      <c r="F41" s="3"/>
      <c r="G41" s="29">
        <v>45497500</v>
      </c>
      <c r="H41" s="29">
        <v>39413800</v>
      </c>
      <c r="I41" s="29">
        <v>38192300</v>
      </c>
      <c r="J41" s="29">
        <v>38192300</v>
      </c>
    </row>
    <row r="42" spans="1:10" ht="93.75" x14ac:dyDescent="0.25">
      <c r="A42" s="31"/>
      <c r="B42" s="21" t="s">
        <v>88</v>
      </c>
      <c r="C42" s="35" t="s">
        <v>89</v>
      </c>
      <c r="D42" s="35">
        <v>920</v>
      </c>
      <c r="E42" s="4" t="s">
        <v>32</v>
      </c>
      <c r="F42" s="35"/>
      <c r="G42" s="29">
        <v>440000</v>
      </c>
      <c r="H42" s="29">
        <v>360000</v>
      </c>
      <c r="I42" s="29"/>
      <c r="J42" s="29"/>
    </row>
    <row r="43" spans="1:10" ht="93.75" x14ac:dyDescent="0.25">
      <c r="A43" s="31">
        <v>44</v>
      </c>
      <c r="B43" s="21" t="s">
        <v>44</v>
      </c>
      <c r="C43" s="3" t="s">
        <v>43</v>
      </c>
      <c r="D43" s="3">
        <v>920</v>
      </c>
      <c r="E43" s="4" t="s">
        <v>32</v>
      </c>
      <c r="F43" s="3"/>
      <c r="G43" s="29">
        <v>-200000</v>
      </c>
      <c r="H43" s="29">
        <v>-740000</v>
      </c>
      <c r="I43" s="28">
        <v>-740000</v>
      </c>
      <c r="J43" s="28">
        <v>-740000</v>
      </c>
    </row>
    <row r="44" spans="1:10" ht="18.75" x14ac:dyDescent="0.25">
      <c r="A44" s="4"/>
      <c r="B44" s="4"/>
      <c r="C44" s="4"/>
      <c r="D44" s="4"/>
      <c r="E44" s="4"/>
      <c r="F44" s="4"/>
      <c r="G44" s="29">
        <f>SUM(G8:G43)</f>
        <v>123775851.72</v>
      </c>
      <c r="H44" s="29">
        <f>SUM(H8:H43)</f>
        <v>117900088</v>
      </c>
      <c r="I44" s="29">
        <f>SUM(I8:I43)</f>
        <v>108544863.43000001</v>
      </c>
      <c r="J44" s="29">
        <f>SUM(J8:J43)</f>
        <v>98659682.579999998</v>
      </c>
    </row>
    <row r="45" spans="1:10" s="16" customFormat="1" ht="19.5" customHeight="1" x14ac:dyDescent="0.3">
      <c r="A45" s="7"/>
      <c r="B45" s="14"/>
      <c r="C45" s="14"/>
      <c r="D45" s="14"/>
      <c r="E45" s="14"/>
      <c r="F45" s="14"/>
      <c r="G45" s="15"/>
      <c r="H45" s="14"/>
      <c r="J45" s="17"/>
    </row>
    <row r="46" spans="1:10" s="16" customFormat="1" x14ac:dyDescent="0.25">
      <c r="A46" s="2"/>
      <c r="B46" s="18"/>
      <c r="C46" s="18"/>
      <c r="D46" s="18"/>
      <c r="E46" s="18"/>
      <c r="F46" s="18"/>
      <c r="G46" s="19"/>
      <c r="H46" s="18"/>
    </row>
  </sheetData>
  <mergeCells count="10">
    <mergeCell ref="A1:H1"/>
    <mergeCell ref="B2:H2"/>
    <mergeCell ref="B3:H3"/>
    <mergeCell ref="A5:A6"/>
    <mergeCell ref="B5:B6"/>
    <mergeCell ref="E5:E6"/>
    <mergeCell ref="F5:F6"/>
    <mergeCell ref="G5:G6"/>
    <mergeCell ref="H5:J5"/>
    <mergeCell ref="D5:D6"/>
  </mergeCells>
  <pageMargins left="0.70866141732283472" right="0.51181102362204722" top="0.74803149606299213" bottom="0.55118110236220474" header="0.31496062992125984" footer="0.31496062992125984"/>
  <pageSetup paperSize="9" scale="5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D28" sqref="D28"/>
    </sheetView>
  </sheetViews>
  <sheetFormatPr defaultRowHeight="15" x14ac:dyDescent="0.25"/>
  <cols>
    <col min="2" max="2" width="46" customWidth="1"/>
    <col min="4" max="4" width="12.28515625" customWidth="1"/>
  </cols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Лист3</vt:lpstr>
      <vt:lpstr>Лист1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2024-11-13T03:18:39Z</dcterms:modified>
</cp:coreProperties>
</file>